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7" i="1"/>
  <c r="G36"/>
  <c r="G33"/>
  <c r="G31"/>
  <c r="G26"/>
  <c r="G22"/>
  <c r="G7"/>
  <c r="G72"/>
  <c r="G59"/>
  <c r="G57"/>
  <c r="G51"/>
  <c r="G40"/>
  <c r="G19"/>
  <c r="G17"/>
  <c r="G15"/>
</calcChain>
</file>

<file path=xl/sharedStrings.xml><?xml version="1.0" encoding="utf-8"?>
<sst xmlns="http://schemas.openxmlformats.org/spreadsheetml/2006/main" count="169" uniqueCount="151">
  <si>
    <t>Lampiran 4 :</t>
  </si>
  <si>
    <t>RENCANA KERJA TAHUN 2017</t>
  </si>
  <si>
    <t>BADAN PERENCANAAN PEMBANGUNAN DAERAH KABUPATEN EMPAT LAWANG</t>
  </si>
  <si>
    <t>No</t>
  </si>
  <si>
    <t>Sasaran</t>
  </si>
  <si>
    <t>Indikator Kinerja Sasaran</t>
  </si>
  <si>
    <t>Target IKS</t>
  </si>
  <si>
    <t>Program/Kegiatan</t>
  </si>
  <si>
    <t>Target Kinerja</t>
  </si>
  <si>
    <t>Anggaran</t>
  </si>
  <si>
    <t>Terlaksananya Pelayanan Teknis Administrasi</t>
  </si>
  <si>
    <t>Program Pelayanan Administrasi Perkantoran</t>
  </si>
  <si>
    <t>Materai 3000=350 lbr, materai 6000=1500 lbr</t>
  </si>
  <si>
    <t>Penyedian Jasa Surat Menyurat</t>
  </si>
  <si>
    <t>Penyedian Jasa Komunikasi, Sumber Daya Air dan Listrik</t>
  </si>
  <si>
    <t>48 Rekening</t>
  </si>
  <si>
    <t>Penyediaan Jasa Pemeliharaan dan Perizinan Kendaraan Dinas/Operasional</t>
  </si>
  <si>
    <t>4 Mobil dan 2 Motor</t>
  </si>
  <si>
    <t>Penyediaan Jasa Kebersihanan Kantor</t>
  </si>
  <si>
    <t>3 orang</t>
  </si>
  <si>
    <t>Penyediaan Jasa Perbaikan Peralatan Kerja</t>
  </si>
  <si>
    <t>servis Komputer/Laptop/ Note book 17 bh, servis printer 11 bh, servis AC 15 Bh dan Servis genset 5 kali</t>
  </si>
  <si>
    <t>Penyedian ATK</t>
  </si>
  <si>
    <t>44 Jenis ATK</t>
  </si>
  <si>
    <t>Penyediaan Barang cetakan dan Pengadaan</t>
  </si>
  <si>
    <t>11 Jenis cetakan</t>
  </si>
  <si>
    <t>Penyediaan Komponen instalasi listrik / penerang kantor</t>
  </si>
  <si>
    <t>9 jenis</t>
  </si>
  <si>
    <t>Penyediaan Bahan bacaan dan Perundang-undangan</t>
  </si>
  <si>
    <t>2.031 Eks</t>
  </si>
  <si>
    <t>Penyedian Makanan dan Minuman</t>
  </si>
  <si>
    <t>Makan rapat 928 kotak dan snack rapat 900 kotak</t>
  </si>
  <si>
    <t>Rapat-rapat koordinasi dan konsultasi ke luar daerah</t>
  </si>
  <si>
    <t>Rapat-rapat koordinasi dan konsultasi ke dalam daerah</t>
  </si>
  <si>
    <t>24 kali</t>
  </si>
  <si>
    <t>dlm kecamatan 70 kali dan Palembang 66 kali</t>
  </si>
  <si>
    <t>Penyediaan Peralatan dan Perlengkapan Kebersihan kantor</t>
  </si>
  <si>
    <t>14 jenis dan 663 bh</t>
  </si>
  <si>
    <t>Penyedian Jasa Administrasi teknis perkantoran</t>
  </si>
  <si>
    <t>18 orang</t>
  </si>
  <si>
    <t>Program Peningkatan Sarana dan Prasarana Aparatur</t>
  </si>
  <si>
    <t>Pengadaan Perlengkapan Gedung kantor</t>
  </si>
  <si>
    <t>Pengadaan Peralatan Gedung Kantor</t>
  </si>
  <si>
    <t>Pemeliharaan Rutin/berkala Mobil Jabatan</t>
  </si>
  <si>
    <t>Pemeliharaan Rutin/berkala Kendaraan Dinas/operasional</t>
  </si>
  <si>
    <t>1 motor</t>
  </si>
  <si>
    <t>meriben 1 unit dan stabilizer 1 unit</t>
  </si>
  <si>
    <t>6 bh laptop dan 3 unit printer</t>
  </si>
  <si>
    <t>1 Mobil</t>
  </si>
  <si>
    <t>7 Kendaraan (5 Mobil dan 2 Motor)</t>
  </si>
  <si>
    <t>Pengadaan Kendaraan Dinas / operasional</t>
  </si>
  <si>
    <t>Pengadaan Mebeleur</t>
  </si>
  <si>
    <t>Program Peningkatan Pengembangan Sistem Pelaporan Capaian Kinerja dan Keuangan</t>
  </si>
  <si>
    <t>Penyusunan LAKIP dan LKPJ</t>
  </si>
  <si>
    <t>Penetapan dan Pengukuran Kinerja Kabupaten</t>
  </si>
  <si>
    <t>10 Dokumen</t>
  </si>
  <si>
    <t>10 Dokumen IKU dan 10 Dokumen PK</t>
  </si>
  <si>
    <t>Program Peningkatan Kapasitas Sumber Daya Aparatur</t>
  </si>
  <si>
    <t>Pendidikaan dan Pelatihaan Format</t>
  </si>
  <si>
    <t>8 orang</t>
  </si>
  <si>
    <t>Program Perencanaan Tata Ruang</t>
  </si>
  <si>
    <t>Koordinasi Operasional BKPRD</t>
  </si>
  <si>
    <t>6 kali rapat dan survey kelapangan</t>
  </si>
  <si>
    <t>1 Dokumen</t>
  </si>
  <si>
    <t>20 Desa</t>
  </si>
  <si>
    <t>Program Perencanaan Pembangunan Daerah</t>
  </si>
  <si>
    <t>Penyelenggaran Musrembang RKPD</t>
  </si>
  <si>
    <t>Penjabaran Program RPJMD ke dalam RKPD</t>
  </si>
  <si>
    <t>Penetapan RKPD</t>
  </si>
  <si>
    <t>1 Dokumen / 30 buku</t>
  </si>
  <si>
    <t>110 kali</t>
  </si>
  <si>
    <t>100 orang dan iuaran akopsi tahun</t>
  </si>
  <si>
    <t>Koordinasi dan Konsultasi Bidang fisik dan Prasarana</t>
  </si>
  <si>
    <t>23 dlm daerah dan 10 luar daerah</t>
  </si>
  <si>
    <t>Tim Evaluasi Pengawasan realisasi anggaran (TEPRA)</t>
  </si>
  <si>
    <t>1 Lap/10 buku</t>
  </si>
  <si>
    <t>Koordinasi Bidang Evaluasi dan Pengendalian</t>
  </si>
  <si>
    <t>Tingkat ketersediaannya data yang akurat dan up to date</t>
  </si>
  <si>
    <t>Penyusunan dan Pengumpulan data PDRB</t>
  </si>
  <si>
    <t>Penyusunan Data Empat Lawang</t>
  </si>
  <si>
    <t>1 Dokumen / 240 buku</t>
  </si>
  <si>
    <t>Program Pengembangan Data/Informasi</t>
  </si>
  <si>
    <t>Operasional sistem informasi manajemen pembangunan</t>
  </si>
  <si>
    <t>Pengadaan Website</t>
  </si>
  <si>
    <t>operasional Aplikasi e-Laporan</t>
  </si>
  <si>
    <t>Pengadaan Aplikasi Bank Data/Database</t>
  </si>
  <si>
    <t>1 Tahun</t>
  </si>
  <si>
    <t>1 Sistem</t>
  </si>
  <si>
    <t>20 buku (cetak usulan DAK 2018 dan Laporan 40 buku)</t>
  </si>
  <si>
    <t>1 Aplikasi</t>
  </si>
  <si>
    <t>Program Perencanaan Pembangunan Ekonomi</t>
  </si>
  <si>
    <t>Koordinasi Perencanaan Pembangunan Bidang Ekonomi</t>
  </si>
  <si>
    <t>Penyusunan rencana Pembangunan Perdesaan</t>
  </si>
  <si>
    <t>Pemetaan Informansi Pembangunan Ekonomi Daerah</t>
  </si>
  <si>
    <t>Kerjasama Forum CSR Kabupaten</t>
  </si>
  <si>
    <t>12 kali ke dlm daerah dan 75 kecamatan, 5 kali ke luar daerah luar provinsi</t>
  </si>
  <si>
    <t>4 Peta dan 1 Dokumen</t>
  </si>
  <si>
    <t>Program Perencanaan Sosial dan Budaya</t>
  </si>
  <si>
    <t>Koordinasi Perencanaan Pembangunan Bidang Sosial dan Budaya</t>
  </si>
  <si>
    <t>Fasilitasi Tim Koordinasi Penanggulangan Kemiskinan (TKPK)</t>
  </si>
  <si>
    <t>Kajian Pencapaian SDGs</t>
  </si>
  <si>
    <t>Sinkronisasi dan Perencanaan Sosial Budaya</t>
  </si>
  <si>
    <t>79 kali</t>
  </si>
  <si>
    <t>40 buku laporan kemiskinan</t>
  </si>
  <si>
    <t>20 buku/80%</t>
  </si>
  <si>
    <t>2 bh rak sepatu dan 2 bh roker</t>
  </si>
  <si>
    <t>Kepala Bappeda</t>
  </si>
  <si>
    <t>Kabupaten Empat Lawang</t>
  </si>
  <si>
    <t>Yulius Sugiantara, SE.M.Si</t>
  </si>
  <si>
    <t>Pembina / IV.a</t>
  </si>
  <si>
    <t>NIP.197607272003121006</t>
  </si>
  <si>
    <t>Jumlah SDM Perencana</t>
  </si>
  <si>
    <t>27 orang</t>
  </si>
  <si>
    <t>Terlaksananya koordinasi, integrasi, sinergitas dalam penyusunan perencanaan pembangunan</t>
  </si>
  <si>
    <t>Persentase singkronisasi program daerah dan pusat</t>
  </si>
  <si>
    <t>Penjabaran kebijakan RPJPD tiap periode kedalam RPJMD</t>
  </si>
  <si>
    <t>terlaksannya dan terfasilitasinya musrembang RKPD</t>
  </si>
  <si>
    <t>tersediaannya Dokumen Perencanaan RKPD yang telah ditetapkan dengan PERBUB</t>
  </si>
  <si>
    <t>Persentase cakupan program RPJMD ke dalam RKPD</t>
  </si>
  <si>
    <t>Penjabaran Program RKPD ke dalam APBD</t>
  </si>
  <si>
    <t>Persentase cakupan Program RKPD kedalam APBD</t>
  </si>
  <si>
    <t>2 dokumen</t>
  </si>
  <si>
    <t>1 kali</t>
  </si>
  <si>
    <t>Penyusunan dan Penatapan KUA dan PPAS Perubahan</t>
  </si>
  <si>
    <t>Penyusunan dan Petapan KUA dan PPAS</t>
  </si>
  <si>
    <t>Tersusunnya Dokumen Perencanaan Pembangunan yang Partisipatif</t>
  </si>
  <si>
    <t>tersediaanya Dokumen Perencanaan Pembangunan di bidang Infrastruktur dan tata ruang</t>
  </si>
  <si>
    <t>Program Perencanaan Pengembangan Kota-kota menengah dan besar</t>
  </si>
  <si>
    <t>Koordinasi Perencanaan Pamsimas III (Penyediaan Air Minum dan Sanitasi berbasis masyarakat)</t>
  </si>
  <si>
    <t>Program Pembangunan Percepatan Sanitasi Pemukiman (PPSP)</t>
  </si>
  <si>
    <t>Tersediaannya Dokumen Perencanaan di Bidang Ekonomi</t>
  </si>
  <si>
    <t>Tersediaannya Dokumen Perencanaan di Bidang Sosial Budaya</t>
  </si>
  <si>
    <t>Terlaksannya Koordinasi Perencanaan Pembangunan</t>
  </si>
  <si>
    <t>Terlaksanaanya Pengendalian / Evaluasi kebijakan Perencanaan Pembangunan</t>
  </si>
  <si>
    <t>Tingkat Optimalisasi Koordinasi, Integrasi dan Sinkronisasi serta Monitoring dan Evaluasi Perencanaan tahun sebelumnya</t>
  </si>
  <si>
    <t>Persentase Percapaian target RPJMD</t>
  </si>
  <si>
    <t>Terlaksananya Publikasi Statistik yang akurat dan up to date</t>
  </si>
  <si>
    <t>jumlah dokumen yang dicetak</t>
  </si>
  <si>
    <t>Program Pengembangan data/informasi / statistik daerah</t>
  </si>
  <si>
    <t>tersediaannya sistem pendataan/informasi / data stasistik yang akurat dan up to date</t>
  </si>
  <si>
    <t>Ketersediaannya database informasi pembangunan</t>
  </si>
  <si>
    <t>adanya dokumen hasil penelitian dan pengembangan Perencana Pembangunan</t>
  </si>
  <si>
    <t>tersediaanya Aparatur Perencana yang terampil dan Profesional</t>
  </si>
  <si>
    <t>Jumlah Pendidikan, Pelatihan dan bimtek yang diikuti</t>
  </si>
  <si>
    <t>Tingkat Kelancaranan Pelaksanaan tugas</t>
  </si>
  <si>
    <t>Tebing Tinggi,                                      2018</t>
  </si>
  <si>
    <t>100% (2 dokumen)</t>
  </si>
  <si>
    <t>1 Dokumen RDTR</t>
  </si>
  <si>
    <t>1 Dokumen RKPD</t>
  </si>
  <si>
    <t>12 Program</t>
  </si>
  <si>
    <t>13 Program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</si>
</sst>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i/>
      <sz val="10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0" xfId="0" applyFont="1"/>
    <xf numFmtId="4" fontId="1" fillId="0" borderId="1" xfId="0" applyNumberFormat="1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2" xfId="0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4" fontId="3" fillId="0" borderId="1" xfId="0" applyNumberFormat="1" applyFont="1" applyBorder="1" applyAlignment="1">
      <alignment vertical="top"/>
    </xf>
    <xf numFmtId="0" fontId="3" fillId="0" borderId="2" xfId="0" applyFont="1" applyBorder="1"/>
    <xf numFmtId="4" fontId="1" fillId="0" borderId="1" xfId="0" applyNumberFormat="1" applyFont="1" applyBorder="1" applyAlignment="1">
      <alignment vertical="top"/>
    </xf>
    <xf numFmtId="4" fontId="3" fillId="0" borderId="2" xfId="0" applyNumberFormat="1" applyFont="1" applyBorder="1"/>
    <xf numFmtId="0" fontId="0" fillId="0" borderId="4" xfId="0" applyBorder="1"/>
    <xf numFmtId="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wrapText="1"/>
    </xf>
    <xf numFmtId="4" fontId="4" fillId="0" borderId="1" xfId="0" applyNumberFormat="1" applyFont="1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/>
    <xf numFmtId="0" fontId="5" fillId="0" borderId="2" xfId="0" applyFont="1" applyBorder="1" applyAlignment="1">
      <alignment vertical="top"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4" fontId="0" fillId="0" borderId="3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4" fontId="5" fillId="0" borderId="2" xfId="0" applyNumberFormat="1" applyFont="1" applyBorder="1" applyAlignment="1">
      <alignment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2" xfId="0" applyFill="1" applyBorder="1" applyAlignment="1">
      <alignment vertical="top" wrapText="1"/>
    </xf>
    <xf numFmtId="0" fontId="0" fillId="0" borderId="2" xfId="0" applyFill="1" applyBorder="1" applyAlignment="1">
      <alignment wrapText="1"/>
    </xf>
    <xf numFmtId="4" fontId="5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3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3" fontId="0" fillId="0" borderId="0" xfId="0" applyNumberFormat="1"/>
    <xf numFmtId="4" fontId="5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/>
    </xf>
    <xf numFmtId="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9" fontId="0" fillId="2" borderId="1" xfId="0" applyNumberFormat="1" applyFill="1" applyBorder="1" applyAlignment="1">
      <alignment horizontal="center" vertical="center"/>
    </xf>
    <xf numFmtId="9" fontId="0" fillId="2" borderId="2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tabSelected="1" topLeftCell="A78" zoomScale="115" zoomScaleNormal="115" workbookViewId="0">
      <selection activeCell="A44" sqref="A44:H96"/>
    </sheetView>
  </sheetViews>
  <sheetFormatPr defaultRowHeight="15"/>
  <cols>
    <col min="1" max="1" width="5.140625" customWidth="1"/>
    <col min="2" max="2" width="19.28515625" customWidth="1"/>
    <col min="3" max="3" width="26.42578125" customWidth="1"/>
    <col min="4" max="4" width="13.140625" customWidth="1"/>
    <col min="5" max="5" width="35.28515625" customWidth="1"/>
    <col min="6" max="6" width="16.7109375" customWidth="1"/>
    <col min="7" max="7" width="15.85546875" customWidth="1"/>
    <col min="10" max="10" width="11.140625" bestFit="1" customWidth="1"/>
  </cols>
  <sheetData>
    <row r="1" spans="1:10">
      <c r="A1" t="s">
        <v>0</v>
      </c>
    </row>
    <row r="2" spans="1:10">
      <c r="A2" s="85" t="s">
        <v>1</v>
      </c>
      <c r="B2" s="85"/>
      <c r="C2" s="85"/>
      <c r="D2" s="85"/>
      <c r="E2" s="85"/>
      <c r="F2" s="85"/>
      <c r="G2" s="85"/>
    </row>
    <row r="3" spans="1:10">
      <c r="A3" s="85" t="s">
        <v>2</v>
      </c>
      <c r="B3" s="85"/>
      <c r="C3" s="85"/>
      <c r="D3" s="85"/>
      <c r="E3" s="85"/>
      <c r="F3" s="85"/>
      <c r="G3" s="85"/>
    </row>
    <row r="5" spans="1:10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</row>
    <row r="6" spans="1:10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</row>
    <row r="7" spans="1:10" ht="39" customHeight="1">
      <c r="A7" s="27">
        <v>1</v>
      </c>
      <c r="B7" s="80" t="s">
        <v>113</v>
      </c>
      <c r="C7" s="28" t="s">
        <v>114</v>
      </c>
      <c r="D7" s="89">
        <v>1</v>
      </c>
      <c r="E7" s="30" t="s">
        <v>65</v>
      </c>
      <c r="F7" s="38"/>
      <c r="G7" s="48">
        <f>SUM(G8:G14)</f>
        <v>682913200</v>
      </c>
    </row>
    <row r="8" spans="1:10" ht="38.25" customHeight="1">
      <c r="A8" s="31"/>
      <c r="B8" s="81"/>
      <c r="C8" s="34" t="s">
        <v>115</v>
      </c>
      <c r="D8" s="89">
        <v>1</v>
      </c>
      <c r="E8" s="44" t="s">
        <v>66</v>
      </c>
      <c r="F8" s="41"/>
      <c r="G8" s="45">
        <v>204079000</v>
      </c>
      <c r="J8" s="70"/>
    </row>
    <row r="9" spans="1:10" ht="52.5" customHeight="1">
      <c r="A9" s="31"/>
      <c r="B9" s="81"/>
      <c r="C9" s="34" t="s">
        <v>116</v>
      </c>
      <c r="D9" s="40" t="s">
        <v>122</v>
      </c>
      <c r="E9" s="44" t="s">
        <v>68</v>
      </c>
      <c r="F9" s="41" t="s">
        <v>121</v>
      </c>
      <c r="G9" s="45">
        <v>154982000</v>
      </c>
      <c r="J9" s="70"/>
    </row>
    <row r="10" spans="1:10" ht="60">
      <c r="A10" s="31"/>
      <c r="B10" s="81"/>
      <c r="C10" s="36" t="s">
        <v>117</v>
      </c>
      <c r="D10" s="86" t="s">
        <v>148</v>
      </c>
      <c r="E10" s="31"/>
      <c r="F10" s="41"/>
      <c r="G10" s="31"/>
      <c r="J10" s="70"/>
    </row>
    <row r="11" spans="1:10" ht="30">
      <c r="A11" s="31"/>
      <c r="B11" s="31"/>
      <c r="C11" s="36" t="s">
        <v>67</v>
      </c>
      <c r="D11" s="87" t="s">
        <v>149</v>
      </c>
      <c r="E11" s="31"/>
      <c r="F11" s="41"/>
      <c r="G11" s="31"/>
      <c r="J11" s="70"/>
    </row>
    <row r="12" spans="1:10" ht="45">
      <c r="A12" s="31"/>
      <c r="B12" s="31"/>
      <c r="C12" s="34" t="s">
        <v>118</v>
      </c>
      <c r="D12" s="88">
        <v>0.93</v>
      </c>
      <c r="E12" s="31"/>
      <c r="F12" s="41"/>
      <c r="G12" s="31"/>
      <c r="J12" s="70"/>
    </row>
    <row r="13" spans="1:10" ht="30">
      <c r="A13" s="31"/>
      <c r="B13" s="31"/>
      <c r="C13" s="36" t="s">
        <v>119</v>
      </c>
      <c r="D13" s="87" t="s">
        <v>150</v>
      </c>
      <c r="E13" s="36" t="s">
        <v>124</v>
      </c>
      <c r="F13" s="42" t="s">
        <v>69</v>
      </c>
      <c r="G13" s="46">
        <v>179752000</v>
      </c>
      <c r="J13" s="70"/>
    </row>
    <row r="14" spans="1:10" ht="34.5" customHeight="1">
      <c r="A14" s="22"/>
      <c r="B14" s="22"/>
      <c r="C14" s="34" t="s">
        <v>120</v>
      </c>
      <c r="D14" s="88">
        <v>1</v>
      </c>
      <c r="E14" s="33" t="s">
        <v>123</v>
      </c>
      <c r="F14" s="43" t="s">
        <v>63</v>
      </c>
      <c r="G14" s="47">
        <v>144100200</v>
      </c>
    </row>
    <row r="15" spans="1:10" ht="44.25" customHeight="1">
      <c r="A15" s="27">
        <v>2</v>
      </c>
      <c r="B15" s="80" t="s">
        <v>125</v>
      </c>
      <c r="C15" s="82" t="s">
        <v>126</v>
      </c>
      <c r="D15" s="29"/>
      <c r="E15" s="49" t="s">
        <v>127</v>
      </c>
      <c r="F15" s="35"/>
      <c r="G15" s="57">
        <f>SUM(G16)</f>
        <v>73413000</v>
      </c>
    </row>
    <row r="16" spans="1:10" ht="39">
      <c r="A16" s="31"/>
      <c r="B16" s="81"/>
      <c r="C16" s="83"/>
      <c r="D16" s="77" t="s">
        <v>147</v>
      </c>
      <c r="E16" s="4" t="s">
        <v>128</v>
      </c>
      <c r="F16" s="40" t="s">
        <v>64</v>
      </c>
      <c r="G16" s="46">
        <v>73413000</v>
      </c>
    </row>
    <row r="17" spans="1:7" ht="23.25" customHeight="1">
      <c r="A17" s="31"/>
      <c r="B17" s="81"/>
      <c r="C17" s="83"/>
      <c r="D17" s="31"/>
      <c r="E17" s="50" t="s">
        <v>60</v>
      </c>
      <c r="F17" s="35"/>
      <c r="G17" s="57">
        <f>SUM(G18)</f>
        <v>160061500</v>
      </c>
    </row>
    <row r="18" spans="1:7" ht="26.25">
      <c r="A18" s="31"/>
      <c r="B18" s="31"/>
      <c r="C18" s="83"/>
      <c r="D18" s="22"/>
      <c r="E18" s="37" t="s">
        <v>61</v>
      </c>
      <c r="F18" s="10" t="s">
        <v>62</v>
      </c>
      <c r="G18" s="20">
        <v>160061500</v>
      </c>
    </row>
    <row r="19" spans="1:7" ht="30">
      <c r="A19" s="31"/>
      <c r="B19" s="31"/>
      <c r="C19" s="83"/>
      <c r="D19" s="31"/>
      <c r="E19" s="52" t="s">
        <v>65</v>
      </c>
      <c r="F19" s="35"/>
      <c r="G19" s="57">
        <f>SUM(G20)</f>
        <v>108396000</v>
      </c>
    </row>
    <row r="20" spans="1:7" ht="38.25">
      <c r="A20" s="22"/>
      <c r="B20" s="22"/>
      <c r="C20" s="84"/>
      <c r="D20" s="22"/>
      <c r="E20" s="53" t="s">
        <v>129</v>
      </c>
      <c r="F20" s="16" t="s">
        <v>71</v>
      </c>
      <c r="G20" s="51">
        <v>108396000</v>
      </c>
    </row>
    <row r="21" spans="1:7" ht="45">
      <c r="A21" s="29"/>
      <c r="B21" s="29"/>
      <c r="C21" s="36" t="s">
        <v>130</v>
      </c>
      <c r="D21" s="41" t="s">
        <v>121</v>
      </c>
      <c r="E21" s="35"/>
      <c r="F21" s="35"/>
      <c r="G21" s="35"/>
    </row>
    <row r="22" spans="1:7" ht="36" customHeight="1">
      <c r="A22" s="31"/>
      <c r="B22" s="31"/>
      <c r="C22" s="59"/>
      <c r="D22" s="29"/>
      <c r="E22" s="49" t="s">
        <v>97</v>
      </c>
      <c r="F22" s="35"/>
      <c r="G22" s="57">
        <f>SUM(G23:G25)</f>
        <v>312280000</v>
      </c>
    </row>
    <row r="23" spans="1:7" ht="45">
      <c r="A23" s="31"/>
      <c r="B23" s="31"/>
      <c r="C23" s="60" t="s">
        <v>131</v>
      </c>
      <c r="D23" s="41" t="s">
        <v>121</v>
      </c>
      <c r="E23" s="5" t="s">
        <v>99</v>
      </c>
      <c r="F23" s="16" t="s">
        <v>103</v>
      </c>
      <c r="G23" s="20">
        <v>116650000</v>
      </c>
    </row>
    <row r="24" spans="1:7" ht="21.75" customHeight="1">
      <c r="A24" s="31"/>
      <c r="B24" s="31"/>
      <c r="C24" s="60"/>
      <c r="D24" s="31"/>
      <c r="E24" s="64" t="s">
        <v>100</v>
      </c>
      <c r="F24" s="12" t="s">
        <v>104</v>
      </c>
      <c r="G24" s="51">
        <v>123350000</v>
      </c>
    </row>
    <row r="25" spans="1:7" ht="26.25">
      <c r="A25" s="31"/>
      <c r="B25" s="31"/>
      <c r="C25" s="61"/>
      <c r="D25" s="22"/>
      <c r="E25" s="4" t="s">
        <v>101</v>
      </c>
      <c r="F25" s="23">
        <v>0.8</v>
      </c>
      <c r="G25" s="20">
        <v>72280000</v>
      </c>
    </row>
    <row r="26" spans="1:7" ht="30">
      <c r="A26" s="31"/>
      <c r="B26" s="31"/>
      <c r="C26" s="56" t="s">
        <v>132</v>
      </c>
      <c r="D26" s="29"/>
      <c r="E26" s="58" t="s">
        <v>90</v>
      </c>
      <c r="F26" s="35"/>
      <c r="G26" s="71">
        <f>SUM(G27:G30)</f>
        <v>554000000</v>
      </c>
    </row>
    <row r="27" spans="1:7" ht="64.5">
      <c r="A27" s="31"/>
      <c r="B27" s="31"/>
      <c r="C27" s="31"/>
      <c r="D27" s="31"/>
      <c r="E27" s="5" t="s">
        <v>91</v>
      </c>
      <c r="F27" s="10" t="s">
        <v>95</v>
      </c>
      <c r="G27" s="20">
        <v>185078950</v>
      </c>
    </row>
    <row r="28" spans="1:7" ht="26.25">
      <c r="A28" s="31"/>
      <c r="B28" s="31"/>
      <c r="C28" s="31"/>
      <c r="D28" s="31"/>
      <c r="E28" s="4" t="s">
        <v>92</v>
      </c>
      <c r="F28" s="12" t="s">
        <v>63</v>
      </c>
      <c r="G28" s="20">
        <v>115300800</v>
      </c>
    </row>
    <row r="29" spans="1:7" ht="26.25">
      <c r="A29" s="31"/>
      <c r="B29" s="31"/>
      <c r="C29" s="31"/>
      <c r="D29" s="31"/>
      <c r="E29" s="4" t="s">
        <v>93</v>
      </c>
      <c r="F29" s="10" t="s">
        <v>96</v>
      </c>
      <c r="G29" s="20">
        <v>131620250</v>
      </c>
    </row>
    <row r="30" spans="1:7" ht="21.75" customHeight="1">
      <c r="A30" s="31"/>
      <c r="B30" s="31"/>
      <c r="C30" s="31"/>
      <c r="D30" s="31"/>
      <c r="E30" s="64" t="s">
        <v>94</v>
      </c>
      <c r="F30" s="12" t="s">
        <v>63</v>
      </c>
      <c r="G30" s="51">
        <v>122000000</v>
      </c>
    </row>
    <row r="31" spans="1:7" ht="30">
      <c r="A31" s="31"/>
      <c r="B31" s="31"/>
      <c r="C31" s="31"/>
      <c r="D31" s="31"/>
      <c r="E31" s="52" t="s">
        <v>97</v>
      </c>
      <c r="F31" s="35"/>
      <c r="G31" s="71">
        <f>SUM(G32)</f>
        <v>251120000</v>
      </c>
    </row>
    <row r="32" spans="1:7" ht="26.25">
      <c r="A32" s="31"/>
      <c r="B32" s="31"/>
      <c r="C32" s="31"/>
      <c r="D32" s="31"/>
      <c r="E32" s="4" t="s">
        <v>98</v>
      </c>
      <c r="F32" s="12" t="s">
        <v>102</v>
      </c>
      <c r="G32" s="51">
        <v>251120000</v>
      </c>
    </row>
    <row r="33" spans="1:7" ht="30">
      <c r="A33" s="31"/>
      <c r="B33" s="31"/>
      <c r="C33" s="31"/>
      <c r="D33" s="76">
        <v>1</v>
      </c>
      <c r="E33" s="52" t="s">
        <v>65</v>
      </c>
      <c r="F33" s="35"/>
      <c r="G33" s="71">
        <f>SUM(G34:G35)</f>
        <v>442605750</v>
      </c>
    </row>
    <row r="34" spans="1:7" ht="26.25">
      <c r="A34" s="31"/>
      <c r="B34" s="31"/>
      <c r="C34" s="31"/>
      <c r="D34" s="31"/>
      <c r="E34" s="4" t="s">
        <v>76</v>
      </c>
      <c r="F34" s="12" t="s">
        <v>70</v>
      </c>
      <c r="G34" s="72">
        <v>223350000</v>
      </c>
    </row>
    <row r="35" spans="1:7" ht="26.25">
      <c r="A35" s="31"/>
      <c r="B35" s="31"/>
      <c r="C35" s="31"/>
      <c r="D35" s="31"/>
      <c r="E35" s="4" t="s">
        <v>72</v>
      </c>
      <c r="F35" s="16" t="s">
        <v>73</v>
      </c>
      <c r="G35" s="20">
        <v>219255750</v>
      </c>
    </row>
    <row r="36" spans="1:7" ht="26.25">
      <c r="A36" s="31"/>
      <c r="B36" s="31"/>
      <c r="C36" s="31"/>
      <c r="D36" s="31"/>
      <c r="E36" s="62" t="s">
        <v>11</v>
      </c>
      <c r="F36" s="35"/>
      <c r="G36" s="71">
        <f>SUM(G37:G38)</f>
        <v>643968400</v>
      </c>
    </row>
    <row r="37" spans="1:7" ht="26.25">
      <c r="A37" s="31"/>
      <c r="B37" s="31"/>
      <c r="C37" s="31"/>
      <c r="D37" s="31"/>
      <c r="E37" s="4" t="s">
        <v>32</v>
      </c>
      <c r="F37" s="12" t="s">
        <v>34</v>
      </c>
      <c r="G37" s="20">
        <v>305946000</v>
      </c>
    </row>
    <row r="38" spans="1:7" ht="39">
      <c r="A38" s="22"/>
      <c r="B38" s="22"/>
      <c r="C38" s="22"/>
      <c r="D38" s="22"/>
      <c r="E38" s="5" t="s">
        <v>33</v>
      </c>
      <c r="F38" s="10" t="s">
        <v>35</v>
      </c>
      <c r="G38" s="20">
        <v>338022400</v>
      </c>
    </row>
    <row r="39" spans="1:7" ht="83.25" customHeight="1">
      <c r="A39" s="27">
        <v>3</v>
      </c>
      <c r="B39" s="28" t="s">
        <v>133</v>
      </c>
      <c r="C39" s="34" t="s">
        <v>134</v>
      </c>
      <c r="D39" s="35"/>
      <c r="E39" s="63" t="s">
        <v>65</v>
      </c>
      <c r="F39" s="35"/>
      <c r="G39" s="35"/>
    </row>
    <row r="40" spans="1:7" ht="39">
      <c r="A40" s="31"/>
      <c r="B40" s="31"/>
      <c r="C40" s="36" t="s">
        <v>135</v>
      </c>
      <c r="D40" s="39">
        <v>1</v>
      </c>
      <c r="E40" s="14" t="s">
        <v>52</v>
      </c>
      <c r="F40" s="6"/>
      <c r="G40" s="73">
        <f>SUM(G41:G42)</f>
        <v>81310000</v>
      </c>
    </row>
    <row r="41" spans="1:7" ht="36" customHeight="1">
      <c r="A41" s="31"/>
      <c r="B41" s="31"/>
      <c r="C41" s="35"/>
      <c r="D41" s="35"/>
      <c r="E41" s="64" t="s">
        <v>53</v>
      </c>
      <c r="F41" s="12" t="s">
        <v>55</v>
      </c>
      <c r="G41" s="51">
        <v>10810000</v>
      </c>
    </row>
    <row r="42" spans="1:7" ht="26.25">
      <c r="A42" s="22"/>
      <c r="B42" s="22"/>
      <c r="C42" s="35"/>
      <c r="D42" s="35"/>
      <c r="E42" s="4" t="s">
        <v>54</v>
      </c>
      <c r="F42" s="16" t="s">
        <v>56</v>
      </c>
      <c r="G42" s="20">
        <v>70500000</v>
      </c>
    </row>
    <row r="45" spans="1:7">
      <c r="A45" s="1" t="s">
        <v>3</v>
      </c>
      <c r="B45" s="1" t="s">
        <v>4</v>
      </c>
      <c r="C45" s="1" t="s">
        <v>5</v>
      </c>
      <c r="D45" s="1" t="s">
        <v>6</v>
      </c>
      <c r="E45" s="1" t="s">
        <v>7</v>
      </c>
      <c r="F45" s="1" t="s">
        <v>8</v>
      </c>
      <c r="G45" s="1" t="s">
        <v>9</v>
      </c>
    </row>
    <row r="46" spans="1:7">
      <c r="A46" s="2">
        <v>1</v>
      </c>
      <c r="B46" s="2">
        <v>2</v>
      </c>
      <c r="C46" s="2">
        <v>3</v>
      </c>
      <c r="D46" s="2">
        <v>4</v>
      </c>
      <c r="E46" s="2">
        <v>5</v>
      </c>
      <c r="F46" s="2">
        <v>6</v>
      </c>
      <c r="G46" s="2">
        <v>7</v>
      </c>
    </row>
    <row r="47" spans="1:7" ht="60">
      <c r="A47" s="68">
        <v>4</v>
      </c>
      <c r="B47" s="36" t="s">
        <v>136</v>
      </c>
      <c r="C47" s="34" t="s">
        <v>137</v>
      </c>
      <c r="D47" s="42" t="s">
        <v>146</v>
      </c>
      <c r="E47" s="49" t="s">
        <v>138</v>
      </c>
      <c r="F47" s="35"/>
      <c r="G47" s="57">
        <f>SUM(G48:G50)</f>
        <v>293079000</v>
      </c>
    </row>
    <row r="48" spans="1:7" ht="49.5" customHeight="1">
      <c r="A48" s="27">
        <v>5</v>
      </c>
      <c r="B48" s="80" t="s">
        <v>139</v>
      </c>
      <c r="C48" s="78" t="s">
        <v>77</v>
      </c>
      <c r="D48" s="42" t="s">
        <v>146</v>
      </c>
      <c r="E48" s="65" t="s">
        <v>79</v>
      </c>
      <c r="F48" s="66" t="s">
        <v>80</v>
      </c>
      <c r="G48" s="67">
        <v>103261000</v>
      </c>
    </row>
    <row r="49" spans="1:7" ht="25.5">
      <c r="A49" s="31"/>
      <c r="B49" s="81"/>
      <c r="C49" s="79"/>
      <c r="D49" s="35"/>
      <c r="E49" s="5" t="s">
        <v>78</v>
      </c>
      <c r="F49" s="11" t="s">
        <v>80</v>
      </c>
      <c r="G49" s="20">
        <v>98793000</v>
      </c>
    </row>
    <row r="50" spans="1:7" ht="26.25">
      <c r="A50" s="31"/>
      <c r="B50" s="81"/>
      <c r="C50" s="79"/>
      <c r="D50" s="29"/>
      <c r="E50" s="4" t="s">
        <v>74</v>
      </c>
      <c r="F50" s="12" t="s">
        <v>75</v>
      </c>
      <c r="G50" s="20">
        <v>91025000</v>
      </c>
    </row>
    <row r="51" spans="1:7">
      <c r="A51" s="31"/>
      <c r="B51" s="31"/>
      <c r="C51" s="54"/>
      <c r="D51" s="29"/>
      <c r="E51" s="19" t="s">
        <v>81</v>
      </c>
      <c r="F51" s="15"/>
      <c r="G51" s="21">
        <f>SUM(G52:G55)</f>
        <v>398024800</v>
      </c>
    </row>
    <row r="52" spans="1:7" ht="26.25">
      <c r="A52" s="31"/>
      <c r="B52" s="31"/>
      <c r="C52" s="31"/>
      <c r="D52" s="75">
        <v>1</v>
      </c>
      <c r="E52" s="4" t="s">
        <v>82</v>
      </c>
      <c r="F52" s="3" t="s">
        <v>86</v>
      </c>
      <c r="G52" s="20">
        <v>86296000</v>
      </c>
    </row>
    <row r="53" spans="1:7" ht="30">
      <c r="A53" s="31"/>
      <c r="B53" s="31"/>
      <c r="C53" s="32" t="s">
        <v>140</v>
      </c>
      <c r="D53" s="31"/>
      <c r="E53" s="9" t="s">
        <v>83</v>
      </c>
      <c r="F53" s="3" t="s">
        <v>87</v>
      </c>
      <c r="G53" s="20">
        <v>64542000</v>
      </c>
    </row>
    <row r="54" spans="1:7" ht="51.75">
      <c r="A54" s="31"/>
      <c r="B54" s="31"/>
      <c r="C54" s="31"/>
      <c r="D54" s="31"/>
      <c r="E54" s="9" t="s">
        <v>84</v>
      </c>
      <c r="F54" s="10" t="s">
        <v>88</v>
      </c>
      <c r="G54" s="20">
        <v>115981000</v>
      </c>
    </row>
    <row r="55" spans="1:7" ht="25.5" customHeight="1">
      <c r="A55" s="31"/>
      <c r="B55" s="31"/>
      <c r="C55" s="22"/>
      <c r="D55" s="22"/>
      <c r="E55" s="64" t="s">
        <v>85</v>
      </c>
      <c r="F55" s="12" t="s">
        <v>89</v>
      </c>
      <c r="G55" s="51">
        <v>131205800</v>
      </c>
    </row>
    <row r="56" spans="1:7" ht="60">
      <c r="A56" s="22"/>
      <c r="B56" s="22"/>
      <c r="C56" s="90" t="s">
        <v>141</v>
      </c>
      <c r="D56" s="35"/>
      <c r="E56" s="35"/>
      <c r="F56" s="35"/>
      <c r="G56" s="35"/>
    </row>
    <row r="57" spans="1:7" ht="60">
      <c r="A57" s="27">
        <v>6</v>
      </c>
      <c r="B57" s="54" t="s">
        <v>142</v>
      </c>
      <c r="C57" s="34" t="s">
        <v>143</v>
      </c>
      <c r="D57" s="35"/>
      <c r="E57" s="13" t="s">
        <v>57</v>
      </c>
      <c r="F57" s="17"/>
      <c r="G57" s="18">
        <f>SUM(G58)</f>
        <v>85500000</v>
      </c>
    </row>
    <row r="58" spans="1:7" ht="30.75" customHeight="1">
      <c r="A58" s="22"/>
      <c r="B58" s="22"/>
      <c r="C58" s="37" t="s">
        <v>111</v>
      </c>
      <c r="D58" s="40" t="s">
        <v>59</v>
      </c>
      <c r="E58" s="64" t="s">
        <v>58</v>
      </c>
      <c r="F58" s="12" t="s">
        <v>112</v>
      </c>
      <c r="G58" s="51">
        <v>85500000</v>
      </c>
    </row>
    <row r="59" spans="1:7" ht="45">
      <c r="A59" s="27">
        <v>7</v>
      </c>
      <c r="B59" s="54" t="s">
        <v>10</v>
      </c>
      <c r="C59" s="55" t="s">
        <v>144</v>
      </c>
      <c r="D59" s="74">
        <v>1</v>
      </c>
      <c r="E59" s="13" t="s">
        <v>11</v>
      </c>
      <c r="F59" s="4"/>
      <c r="G59" s="18">
        <f>SUM(G60:G71)</f>
        <v>643837050</v>
      </c>
    </row>
    <row r="60" spans="1:7" ht="39">
      <c r="A60" s="31"/>
      <c r="B60" s="31"/>
      <c r="C60" s="31"/>
      <c r="D60" s="31"/>
      <c r="E60" s="5" t="s">
        <v>13</v>
      </c>
      <c r="F60" s="10" t="s">
        <v>12</v>
      </c>
      <c r="G60" s="20">
        <v>10050000</v>
      </c>
    </row>
    <row r="61" spans="1:7" ht="26.25">
      <c r="A61" s="31"/>
      <c r="B61" s="31"/>
      <c r="C61" s="31"/>
      <c r="D61" s="31"/>
      <c r="E61" s="4" t="s">
        <v>14</v>
      </c>
      <c r="F61" s="3" t="s">
        <v>15</v>
      </c>
      <c r="G61" s="20">
        <v>100000000</v>
      </c>
    </row>
    <row r="62" spans="1:7" ht="25.5">
      <c r="A62" s="31"/>
      <c r="B62" s="31"/>
      <c r="C62" s="31"/>
      <c r="D62" s="31"/>
      <c r="E62" s="5" t="s">
        <v>16</v>
      </c>
      <c r="F62" s="11" t="s">
        <v>17</v>
      </c>
      <c r="G62" s="20">
        <v>10000000</v>
      </c>
    </row>
    <row r="63" spans="1:7">
      <c r="A63" s="31"/>
      <c r="B63" s="31"/>
      <c r="C63" s="31"/>
      <c r="D63" s="31"/>
      <c r="E63" s="6" t="s">
        <v>18</v>
      </c>
      <c r="F63" s="1" t="s">
        <v>19</v>
      </c>
      <c r="G63" s="8">
        <v>27000000</v>
      </c>
    </row>
    <row r="64" spans="1:7" ht="89.25">
      <c r="A64" s="31"/>
      <c r="B64" s="31"/>
      <c r="C64" s="31"/>
      <c r="D64" s="31"/>
      <c r="E64" s="69" t="s">
        <v>20</v>
      </c>
      <c r="F64" s="11" t="s">
        <v>21</v>
      </c>
      <c r="G64" s="51">
        <v>25000000</v>
      </c>
    </row>
    <row r="65" spans="1:7" ht="25.5" customHeight="1">
      <c r="A65" s="31"/>
      <c r="B65" s="31"/>
      <c r="C65" s="31"/>
      <c r="D65" s="31"/>
      <c r="E65" s="64" t="s">
        <v>22</v>
      </c>
      <c r="F65" s="12" t="s">
        <v>23</v>
      </c>
      <c r="G65" s="51">
        <v>103913978</v>
      </c>
    </row>
    <row r="66" spans="1:7" ht="25.5">
      <c r="A66" s="31"/>
      <c r="B66" s="31"/>
      <c r="C66" s="31"/>
      <c r="D66" s="31"/>
      <c r="E66" s="5" t="s">
        <v>24</v>
      </c>
      <c r="F66" s="12" t="s">
        <v>25</v>
      </c>
      <c r="G66" s="20">
        <v>76627000</v>
      </c>
    </row>
    <row r="67" spans="1:7" ht="26.25">
      <c r="A67" s="31"/>
      <c r="B67" s="31"/>
      <c r="C67" s="31"/>
      <c r="D67" s="31"/>
      <c r="E67" s="4" t="s">
        <v>26</v>
      </c>
      <c r="F67" s="12" t="s">
        <v>27</v>
      </c>
      <c r="G67" s="20">
        <v>12042500</v>
      </c>
    </row>
    <row r="68" spans="1:7" ht="26.25">
      <c r="A68" s="31"/>
      <c r="B68" s="31"/>
      <c r="C68" s="31"/>
      <c r="D68" s="31"/>
      <c r="E68" s="4" t="s">
        <v>28</v>
      </c>
      <c r="F68" s="12" t="s">
        <v>29</v>
      </c>
      <c r="G68" s="20">
        <v>16678572</v>
      </c>
    </row>
    <row r="69" spans="1:7" ht="39">
      <c r="A69" s="31"/>
      <c r="B69" s="31"/>
      <c r="C69" s="31"/>
      <c r="D69" s="31"/>
      <c r="E69" s="9" t="s">
        <v>30</v>
      </c>
      <c r="F69" s="10" t="s">
        <v>31</v>
      </c>
      <c r="G69" s="20">
        <v>45550000</v>
      </c>
    </row>
    <row r="70" spans="1:7" ht="26.25">
      <c r="A70" s="31"/>
      <c r="B70" s="31"/>
      <c r="C70" s="31"/>
      <c r="D70" s="31"/>
      <c r="E70" s="4" t="s">
        <v>38</v>
      </c>
      <c r="F70" s="12" t="s">
        <v>39</v>
      </c>
      <c r="G70" s="20">
        <v>204000000</v>
      </c>
    </row>
    <row r="71" spans="1:7" ht="26.25">
      <c r="A71" s="31"/>
      <c r="B71" s="31"/>
      <c r="C71" s="31"/>
      <c r="D71" s="31"/>
      <c r="E71" s="4" t="s">
        <v>36</v>
      </c>
      <c r="F71" s="12" t="s">
        <v>37</v>
      </c>
      <c r="G71" s="20">
        <v>12975000</v>
      </c>
    </row>
    <row r="72" spans="1:7" ht="26.25">
      <c r="A72" s="31"/>
      <c r="B72" s="31"/>
      <c r="C72" s="31"/>
      <c r="D72" s="31"/>
      <c r="E72" s="14" t="s">
        <v>40</v>
      </c>
      <c r="F72" s="1"/>
      <c r="G72" s="18">
        <f>SUM(G73:G78)</f>
        <v>299592000</v>
      </c>
    </row>
    <row r="73" spans="1:7" ht="25.5">
      <c r="A73" s="31"/>
      <c r="B73" s="31"/>
      <c r="C73" s="31"/>
      <c r="D73" s="31"/>
      <c r="E73" s="69" t="s">
        <v>50</v>
      </c>
      <c r="F73" s="12" t="s">
        <v>45</v>
      </c>
      <c r="G73" s="51">
        <v>40500000</v>
      </c>
    </row>
    <row r="74" spans="1:7" ht="26.25">
      <c r="A74" s="31"/>
      <c r="B74" s="31"/>
      <c r="C74" s="31"/>
      <c r="D74" s="31"/>
      <c r="E74" s="9" t="s">
        <v>41</v>
      </c>
      <c r="F74" s="10" t="s">
        <v>46</v>
      </c>
      <c r="G74" s="20">
        <v>45000000</v>
      </c>
    </row>
    <row r="75" spans="1:7" ht="26.25">
      <c r="A75" s="31"/>
      <c r="B75" s="31"/>
      <c r="C75" s="31"/>
      <c r="D75" s="31"/>
      <c r="E75" s="9" t="s">
        <v>42</v>
      </c>
      <c r="F75" s="10" t="s">
        <v>47</v>
      </c>
      <c r="G75" s="20">
        <v>32000000</v>
      </c>
    </row>
    <row r="76" spans="1:7" ht="26.25">
      <c r="A76" s="31"/>
      <c r="B76" s="31"/>
      <c r="C76" s="31"/>
      <c r="D76" s="31"/>
      <c r="E76" s="24" t="s">
        <v>51</v>
      </c>
      <c r="F76" s="25" t="s">
        <v>105</v>
      </c>
      <c r="G76" s="26">
        <v>25000000</v>
      </c>
    </row>
    <row r="77" spans="1:7" ht="25.5">
      <c r="A77" s="31"/>
      <c r="B77" s="31"/>
      <c r="C77" s="31"/>
      <c r="D77" s="31"/>
      <c r="E77" s="69" t="s">
        <v>43</v>
      </c>
      <c r="F77" s="12" t="s">
        <v>48</v>
      </c>
      <c r="G77" s="51">
        <v>40396000</v>
      </c>
    </row>
    <row r="78" spans="1:7" ht="26.25">
      <c r="A78" s="22"/>
      <c r="B78" s="22"/>
      <c r="C78" s="22"/>
      <c r="D78" s="22"/>
      <c r="E78" s="4" t="s">
        <v>44</v>
      </c>
      <c r="F78" s="10" t="s">
        <v>49</v>
      </c>
      <c r="G78" s="20">
        <v>116696000</v>
      </c>
    </row>
    <row r="81" spans="5:5">
      <c r="E81" s="7" t="s">
        <v>145</v>
      </c>
    </row>
    <row r="82" spans="5:5">
      <c r="E82" s="7" t="s">
        <v>106</v>
      </c>
    </row>
    <row r="83" spans="5:5">
      <c r="E83" s="7" t="s">
        <v>107</v>
      </c>
    </row>
    <row r="84" spans="5:5">
      <c r="E84" s="7"/>
    </row>
    <row r="85" spans="5:5">
      <c r="E85" s="7"/>
    </row>
    <row r="86" spans="5:5">
      <c r="E86" s="7"/>
    </row>
    <row r="88" spans="5:5">
      <c r="E88" t="s">
        <v>108</v>
      </c>
    </row>
    <row r="89" spans="5:5">
      <c r="E89" t="s">
        <v>109</v>
      </c>
    </row>
    <row r="90" spans="5:5">
      <c r="E90" t="s">
        <v>110</v>
      </c>
    </row>
  </sheetData>
  <mergeCells count="7">
    <mergeCell ref="C48:C50"/>
    <mergeCell ref="B48:B50"/>
    <mergeCell ref="C15:C20"/>
    <mergeCell ref="B15:B17"/>
    <mergeCell ref="A2:G2"/>
    <mergeCell ref="A3:G3"/>
    <mergeCell ref="B7:B10"/>
  </mergeCells>
  <pageMargins left="0.9055118110236221" right="0.70866141732283472" top="0.19685039370078741" bottom="0.19685039370078741" header="0.31496062992125984" footer="0.31496062992125984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A455L</dc:creator>
  <cp:lastModifiedBy>ASUS A455L</cp:lastModifiedBy>
  <cp:lastPrinted>2018-02-12T01:45:19Z</cp:lastPrinted>
  <dcterms:created xsi:type="dcterms:W3CDTF">2018-02-08T06:43:01Z</dcterms:created>
  <dcterms:modified xsi:type="dcterms:W3CDTF">2018-02-12T02:07:57Z</dcterms:modified>
</cp:coreProperties>
</file>